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PDF\"/>
    </mc:Choice>
  </mc:AlternateContent>
  <xr:revisionPtr revIDLastSave="0" documentId="13_ncr:1_{9BF77D39-460B-4F62-AD08-19B608531DB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<sst xmlns="http://schemas.openxmlformats.org/spreadsheetml/2006/main" count="59" uniqueCount="58">
  <si>
    <t>Obra</t>
  </si>
  <si>
    <t>Bancos</t>
  </si>
  <si>
    <t>B.D.I.</t>
  </si>
  <si>
    <t>Encargos Sociais</t>
  </si>
  <si>
    <t>Orçamento - PEM - Etapa I</t>
  </si>
  <si>
    <t xml:space="preserve">SINAPI - 03/2024 - Mato Grosso do Sul
</t>
  </si>
  <si>
    <t>20,7%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</si>
  <si>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</si>
  <si>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</si>
  <si>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</si>
  <si>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</si>
  <si>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</si>
  <si>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</si>
  <si>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01 </t>
  </si>
  <si>
    <t>SERVIÇOS PRELIMINARES</t>
  </si>
  <si>
    <t xml:space="preserve"> 02 </t>
  </si>
  <si>
    <t>DRENAGEM DE ÁGUAS PLUVIAIS</t>
  </si>
  <si>
    <t xml:space="preserve"> 02.01 </t>
  </si>
  <si>
    <t>MOVIMENTAÇÃO DE TERRA</t>
  </si>
  <si>
    <t xml:space="preserve"> 02.02 </t>
  </si>
  <si>
    <t>DISPOSITIVOS ESTRUTURAIS</t>
  </si>
  <si>
    <t xml:space="preserve"> 02.03 </t>
  </si>
  <si>
    <t>DEMOLIÇÃO DE BOCAS DE LOBO</t>
  </si>
  <si>
    <t xml:space="preserve"> 02.04 </t>
  </si>
  <si>
    <t>BOTA FORA DE MATERIAL DE DEMOLIÇÃO - BOCA DE LOBO</t>
  </si>
  <si>
    <t xml:space="preserve"> 02.05 </t>
  </si>
  <si>
    <t>DRENAGEM PROFUNDA</t>
  </si>
  <si>
    <t xml:space="preserve"> 02.06 </t>
  </si>
  <si>
    <t xml:space="preserve"> 03 </t>
  </si>
  <si>
    <t>PAVIMENTAÇÃO ASFÁLTICA E RESTAURAÇÃO FUNCIONAL COM RECICLAGEM DO PAVIMENTO</t>
  </si>
  <si>
    <t xml:space="preserve"> 03.01 </t>
  </si>
  <si>
    <t>TERRAPLENAGEM</t>
  </si>
  <si>
    <t xml:space="preserve"> 03.02 </t>
  </si>
  <si>
    <t>BASE</t>
  </si>
  <si>
    <t xml:space="preserve"> 03.03 </t>
  </si>
  <si>
    <t xml:space="preserve"> 03.04 </t>
  </si>
  <si>
    <t>IMPRIMAÇÃO</t>
  </si>
  <si>
    <t xml:space="preserve"> 03.05 </t>
  </si>
  <si>
    <t>PINTURA DE LIGAÇÃO</t>
  </si>
  <si>
    <t xml:space="preserve"> 03.06 </t>
  </si>
  <si>
    <t>CBUQ</t>
  </si>
  <si>
    <t xml:space="preserve"> 03.07 </t>
  </si>
  <si>
    <t>SERVIÇOS COMPLEMENTARES</t>
  </si>
  <si>
    <t xml:space="preserve"> 03.08 </t>
  </si>
  <si>
    <t>REMENDO  PROFUNDO</t>
  </si>
  <si>
    <t xml:space="preserve"> 03.09 </t>
  </si>
  <si>
    <t>REMENDO  SUPERFICIAL</t>
  </si>
  <si>
    <t xml:space="preserve"> 04 </t>
  </si>
  <si>
    <t>SINALIZAÇÃO VIÁRIA</t>
  </si>
  <si>
    <t xml:space="preserve"> 05 </t>
  </si>
  <si>
    <t>ADMINISTRAÇÃO LOCAL DE OBRA</t>
  </si>
  <si>
    <t xml:space="preserve"> 06 </t>
  </si>
  <si>
    <t>SERVIÇOS DE ENGENHARIA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</si>
  <si>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</si>
  <si>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</si>
  <si>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</si>
  <si>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</si>
  <si>
    <t>RECICLAGEM DO PAVIMENTO ASFÁLTICO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</si>
</sst>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4" x14ac:knownFonts="1">
    <font>
      <sz val="11"/>
      <name val="Arial"/>
      <family val="1"/>
    </font>
    <font>
      <sz val="11"/>
      <name val="Arial"/>
      <family val="1"/>
    </font>
    <font>
      <sz val="14"/>
      <name val="Arial"/>
      <family val="2"/>
    </font>
    <font>
      <sz val="14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/>
    <xf numFmtId="0" fontId="2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/>
    <xf numFmtId="0" fontId="2" fillId="4" borderId="1" xfId="0" applyFont="1" applyFill="1" applyBorder="1" applyAlignment="1">
      <alignment horizontal="left" vertical="top" wrapText="1"/>
    </xf>
    <xf numFmtId="44" fontId="2" fillId="5" borderId="2" xfId="1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horizontal="right" vertical="top" wrapText="1"/>
    </xf>
    <xf numFmtId="0" fontId="3" fillId="13" borderId="3" xfId="0" applyFont="1" applyFill="1" applyBorder="1" applyAlignment="1">
      <alignment horizontal="left" vertical="center" wrapText="1"/>
    </xf>
    <xf numFmtId="44" fontId="3" fillId="13" borderId="4" xfId="1" applyFont="1" applyFill="1" applyBorder="1" applyAlignment="1">
      <alignment horizontal="right" vertical="center" wrapText="1"/>
    </xf>
    <xf numFmtId="166" fontId="3" fillId="13" borderId="5" xfId="0" applyNumberFormat="1" applyFont="1" applyFill="1" applyBorder="1" applyAlignment="1">
      <alignment horizontal="right" vertical="center" wrapText="1"/>
    </xf>
    <xf numFmtId="0" fontId="2" fillId="12" borderId="3" xfId="0" applyFont="1" applyFill="1" applyBorder="1" applyAlignment="1">
      <alignment horizontal="left" vertical="center" wrapText="1"/>
    </xf>
    <xf numFmtId="44" fontId="2" fillId="12" borderId="4" xfId="1" applyFont="1" applyFill="1" applyBorder="1" applyAlignment="1">
      <alignment horizontal="right" vertical="center" wrapText="1"/>
    </xf>
    <xf numFmtId="166" fontId="2" fillId="12" borderId="5" xfId="0" applyNumberFormat="1" applyFont="1" applyFill="1" applyBorder="1" applyAlignment="1">
      <alignment horizontal="right" vertical="center" wrapText="1"/>
    </xf>
    <xf numFmtId="0" fontId="2" fillId="11" borderId="0" xfId="0" applyFont="1" applyFill="1" applyAlignment="1">
      <alignment horizontal="center" vertical="top" wrapText="1"/>
    </xf>
    <xf numFmtId="44" fontId="2" fillId="11" borderId="0" xfId="1" applyFont="1" applyFill="1" applyAlignment="1">
      <alignment horizontal="center" vertical="top" wrapText="1"/>
    </xf>
    <xf numFmtId="0" fontId="2" fillId="8" borderId="0" xfId="0" applyFont="1" applyFill="1" applyAlignment="1">
      <alignment horizontal="right" vertical="top" wrapText="1"/>
    </xf>
    <xf numFmtId="0" fontId="2" fillId="10" borderId="0" xfId="0" applyFont="1" applyFill="1" applyAlignment="1">
      <alignment horizontal="left" vertical="top" wrapText="1"/>
    </xf>
    <xf numFmtId="0" fontId="2" fillId="8" borderId="0" xfId="0" applyFont="1" applyFill="1" applyAlignment="1">
      <alignment horizontal="right" vertical="top" wrapText="1"/>
    </xf>
    <xf numFmtId="44" fontId="2" fillId="9" borderId="0" xfId="1" applyFont="1" applyFill="1" applyAlignment="1">
      <alignment horizontal="right" vertical="top" wrapText="1"/>
    </xf>
    <xf numFmtId="44" fontId="2" fillId="8" borderId="0" xfId="1" applyFont="1" applyFill="1" applyAlignment="1">
      <alignment horizontal="right" vertical="top" wrapText="1"/>
    </xf>
    <xf numFmtId="0" fontId="2" fillId="7" borderId="0" xfId="0" applyFont="1" applyFill="1" applyAlignment="1">
      <alignment horizontal="center" vertical="top" wrapText="1"/>
    </xf>
    <xf numFmtId="44" fontId="2" fillId="7" borderId="0" xfId="1" applyFont="1" applyFill="1" applyAlignment="1">
      <alignment horizontal="center" vertical="top" wrapText="1"/>
    </xf>
    <xf numFmtId="0" fontId="2" fillId="11" borderId="0" xfId="0" applyFont="1" applyFill="1" applyAlignment="1">
      <alignment horizontal="center" vertical="top" wrapText="1"/>
    </xf>
    <xf numFmtId="44" fontId="2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showOutlineSymbols="0" showWhiteSpace="0" zoomScale="70" zoomScaleNormal="70" workbookViewId="0">
      <selection sqref="A1:XFD1048576"/>
    </sheetView>
  </sheetViews>
  <sheetFormatPr defaultRowHeight="18" x14ac:dyDescent="0.25"/>
  <cols>
    <col min="1" max="2" width="10" style="3" bestFit="1" customWidth="1"/>
    <col min="3" max="3" width="0" style="3" hidden="1"/>
    <col min="4" max="4" width="60" style="3" bestFit="1" customWidth="1"/>
    <col min="5" max="5" width="30" style="3" bestFit="1" customWidth="1"/>
    <col min="6" max="6" width="5" style="3" bestFit="1" customWidth="1"/>
    <col min="7" max="8" width="10" style="3" bestFit="1" customWidth="1"/>
    <col min="9" max="9" width="4.25" style="3" customWidth="1"/>
    <col min="10" max="10" width="21" style="27" customWidth="1"/>
    <col min="11" max="11" width="18.125" style="3" bestFit="1" customWidth="1"/>
    <col min="12" max="16384" width="9" style="3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2" t="s">
        <v>3</v>
      </c>
      <c r="J1" s="2"/>
      <c r="K1" s="2"/>
    </row>
    <row r="2" spans="1:11" ht="80.099999999999994" customHeight="1" x14ac:dyDescent="0.25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/>
      <c r="I2" s="5" t="s">
        <v>7</v>
      </c>
      <c r="J2" s="5"/>
      <c r="K2" s="5"/>
    </row>
    <row r="3" spans="1:11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30" customHeight="1" x14ac:dyDescent="0.25">
      <c r="A4" s="8" t="s">
        <v>9</v>
      </c>
      <c r="B4" s="8"/>
      <c r="C4" s="8"/>
      <c r="D4" s="8" t="s">
        <v>10</v>
      </c>
      <c r="E4" s="8"/>
      <c r="F4" s="8"/>
      <c r="G4" s="8"/>
      <c r="H4" s="8"/>
      <c r="I4" s="8"/>
      <c r="J4" s="9" t="s">
        <v>11</v>
      </c>
      <c r="K4" s="10" t="s">
        <v>12</v>
      </c>
    </row>
    <row r="5" spans="1:11" ht="35.25" customHeight="1" x14ac:dyDescent="0.25">
      <c r="A5" s="11" t="s">
        <v>13</v>
      </c>
      <c r="B5" s="11"/>
      <c r="C5" s="11"/>
      <c r="D5" s="11" t="s">
        <v>14</v>
      </c>
      <c r="E5" s="11"/>
      <c r="F5" s="11"/>
      <c r="G5" s="11"/>
      <c r="H5" s="11"/>
      <c r="I5" s="11"/>
      <c r="J5" s="12">
        <v>142970.79</v>
      </c>
      <c r="K5" s="13">
        <f t="shared" ref="K5:K25" si="0">J5 / 15001369.13</f>
        <v>9.5305160989662286E-3</v>
      </c>
    </row>
    <row r="6" spans="1:11" ht="35.25" customHeight="1" x14ac:dyDescent="0.25">
      <c r="A6" s="11" t="s">
        <v>15</v>
      </c>
      <c r="B6" s="11"/>
      <c r="C6" s="11"/>
      <c r="D6" s="11" t="s">
        <v>16</v>
      </c>
      <c r="E6" s="11"/>
      <c r="F6" s="11"/>
      <c r="G6" s="11"/>
      <c r="H6" s="11"/>
      <c r="I6" s="11"/>
      <c r="J6" s="12">
        <v>783490.86</v>
      </c>
      <c r="K6" s="13">
        <f t="shared" si="0"/>
        <v>5.2227956875826834E-2</v>
      </c>
    </row>
    <row r="7" spans="1:11" ht="35.25" customHeight="1" x14ac:dyDescent="0.25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15">
        <v>40327.370000000003</v>
      </c>
      <c r="K7" s="16">
        <f t="shared" si="0"/>
        <v>2.6882459627869978E-3</v>
      </c>
    </row>
    <row r="8" spans="1:11" ht="35.25" customHeight="1" x14ac:dyDescent="0.25">
      <c r="A8" s="14" t="s">
        <v>19</v>
      </c>
      <c r="B8" s="14"/>
      <c r="C8" s="14"/>
      <c r="D8" s="14" t="s">
        <v>20</v>
      </c>
      <c r="E8" s="14"/>
      <c r="F8" s="14"/>
      <c r="G8" s="14"/>
      <c r="H8" s="14"/>
      <c r="I8" s="14"/>
      <c r="J8" s="15">
        <v>123485.75</v>
      </c>
      <c r="K8" s="16">
        <f t="shared" si="0"/>
        <v>8.2316319883797163E-3</v>
      </c>
    </row>
    <row r="9" spans="1:11" ht="35.25" customHeight="1" x14ac:dyDescent="0.25">
      <c r="A9" s="14" t="s">
        <v>21</v>
      </c>
      <c r="B9" s="14"/>
      <c r="C9" s="14"/>
      <c r="D9" s="14" t="s">
        <v>22</v>
      </c>
      <c r="E9" s="14"/>
      <c r="F9" s="14"/>
      <c r="G9" s="14"/>
      <c r="H9" s="14"/>
      <c r="I9" s="14"/>
      <c r="J9" s="15">
        <v>40544.629999999997</v>
      </c>
      <c r="K9" s="16">
        <f t="shared" si="0"/>
        <v>2.7027286408757276E-3</v>
      </c>
    </row>
    <row r="10" spans="1:11" ht="35.25" customHeight="1" x14ac:dyDescent="0.25">
      <c r="A10" s="14" t="s">
        <v>23</v>
      </c>
      <c r="B10" s="14"/>
      <c r="C10" s="14"/>
      <c r="D10" s="14" t="s">
        <v>24</v>
      </c>
      <c r="E10" s="14"/>
      <c r="F10" s="14"/>
      <c r="G10" s="14"/>
      <c r="H10" s="14"/>
      <c r="I10" s="14"/>
      <c r="J10" s="15">
        <v>3170.41</v>
      </c>
      <c r="K10" s="16">
        <f t="shared" si="0"/>
        <v>2.1134137641208752E-4</v>
      </c>
    </row>
    <row r="11" spans="1:11" ht="35.25" customHeight="1" x14ac:dyDescent="0.25">
      <c r="A11" s="14" t="s">
        <v>25</v>
      </c>
      <c r="B11" s="14"/>
      <c r="C11" s="14"/>
      <c r="D11" s="14" t="s">
        <v>26</v>
      </c>
      <c r="E11" s="14"/>
      <c r="F11" s="14"/>
      <c r="G11" s="14"/>
      <c r="H11" s="14"/>
      <c r="I11" s="14"/>
      <c r="J11" s="15">
        <v>314607.7</v>
      </c>
      <c r="K11" s="16">
        <f t="shared" si="0"/>
        <v>2.0971932446541965E-2</v>
      </c>
    </row>
    <row r="12" spans="1:11" ht="35.25" customHeight="1" x14ac:dyDescent="0.25">
      <c r="A12" s="14" t="s">
        <v>27</v>
      </c>
      <c r="B12" s="14"/>
      <c r="C12" s="14"/>
      <c r="D12" s="14" t="s">
        <v>20</v>
      </c>
      <c r="E12" s="14"/>
      <c r="F12" s="14"/>
      <c r="G12" s="14"/>
      <c r="H12" s="14"/>
      <c r="I12" s="14"/>
      <c r="J12" s="15">
        <v>261355</v>
      </c>
      <c r="K12" s="16">
        <f t="shared" si="0"/>
        <v>1.7422076460830344E-2</v>
      </c>
    </row>
    <row r="13" spans="1:11" ht="35.25" customHeight="1" x14ac:dyDescent="0.25">
      <c r="A13" s="11" t="s">
        <v>28</v>
      </c>
      <c r="B13" s="11"/>
      <c r="C13" s="11"/>
      <c r="D13" s="11" t="s">
        <v>29</v>
      </c>
      <c r="E13" s="11"/>
      <c r="F13" s="11"/>
      <c r="G13" s="11"/>
      <c r="H13" s="11"/>
      <c r="I13" s="11"/>
      <c r="J13" s="12">
        <v>13015806.109999999</v>
      </c>
      <c r="K13" s="13">
        <f t="shared" si="0"/>
        <v>0.8676412130923945</v>
      </c>
    </row>
    <row r="14" spans="1:11" ht="35.25" customHeight="1" x14ac:dyDescent="0.25">
      <c r="A14" s="14" t="s">
        <v>30</v>
      </c>
      <c r="B14" s="14"/>
      <c r="C14" s="14"/>
      <c r="D14" s="14" t="s">
        <v>31</v>
      </c>
      <c r="E14" s="14"/>
      <c r="F14" s="14"/>
      <c r="G14" s="14"/>
      <c r="H14" s="14"/>
      <c r="I14" s="14"/>
      <c r="J14" s="15">
        <v>1501030.43</v>
      </c>
      <c r="K14" s="16">
        <f t="shared" si="0"/>
        <v>0.10005956236342542</v>
      </c>
    </row>
    <row r="15" spans="1:11" ht="35.25" customHeight="1" x14ac:dyDescent="0.25">
      <c r="A15" s="14" t="s">
        <v>32</v>
      </c>
      <c r="B15" s="14"/>
      <c r="C15" s="14"/>
      <c r="D15" s="14" t="s">
        <v>33</v>
      </c>
      <c r="E15" s="14"/>
      <c r="F15" s="14"/>
      <c r="G15" s="14"/>
      <c r="H15" s="14"/>
      <c r="I15" s="14"/>
      <c r="J15" s="15">
        <v>2661787.85</v>
      </c>
      <c r="K15" s="16">
        <f t="shared" si="0"/>
        <v>0.17743632777337037</v>
      </c>
    </row>
    <row r="16" spans="1:11" ht="35.25" customHeight="1" x14ac:dyDescent="0.25">
      <c r="A16" s="14" t="s">
        <v>34</v>
      </c>
      <c r="B16" s="14"/>
      <c r="C16" s="14"/>
      <c r="D16" s="14" t="s">
        <v>57</v>
      </c>
      <c r="E16" s="14"/>
      <c r="F16" s="14"/>
      <c r="G16" s="14"/>
      <c r="H16" s="14"/>
      <c r="I16" s="14"/>
      <c r="J16" s="15">
        <v>2435642.5499999998</v>
      </c>
      <c r="K16" s="16">
        <f t="shared" si="0"/>
        <v>0.16236135041362051</v>
      </c>
    </row>
    <row r="17" spans="1:11" ht="35.25" customHeight="1" x14ac:dyDescent="0.25">
      <c r="A17" s="14" t="s">
        <v>35</v>
      </c>
      <c r="B17" s="14"/>
      <c r="C17" s="14"/>
      <c r="D17" s="14" t="s">
        <v>36</v>
      </c>
      <c r="E17" s="14"/>
      <c r="F17" s="14"/>
      <c r="G17" s="14"/>
      <c r="H17" s="14"/>
      <c r="I17" s="14"/>
      <c r="J17" s="15">
        <v>405399.77</v>
      </c>
      <c r="K17" s="16">
        <f t="shared" si="0"/>
        <v>2.7024184691867521E-2</v>
      </c>
    </row>
    <row r="18" spans="1:11" ht="35.25" customHeight="1" x14ac:dyDescent="0.25">
      <c r="A18" s="14" t="s">
        <v>37</v>
      </c>
      <c r="B18" s="14"/>
      <c r="C18" s="14"/>
      <c r="D18" s="14" t="s">
        <v>38</v>
      </c>
      <c r="E18" s="14"/>
      <c r="F18" s="14"/>
      <c r="G18" s="14"/>
      <c r="H18" s="14"/>
      <c r="I18" s="14"/>
      <c r="J18" s="15">
        <v>216978</v>
      </c>
      <c r="K18" s="16">
        <f t="shared" si="0"/>
        <v>1.4463879804549546E-2</v>
      </c>
    </row>
    <row r="19" spans="1:11" ht="35.25" customHeight="1" x14ac:dyDescent="0.25">
      <c r="A19" s="14" t="s">
        <v>39</v>
      </c>
      <c r="B19" s="14"/>
      <c r="C19" s="14"/>
      <c r="D19" s="14" t="s">
        <v>40</v>
      </c>
      <c r="E19" s="14"/>
      <c r="F19" s="14"/>
      <c r="G19" s="14"/>
      <c r="H19" s="14"/>
      <c r="I19" s="14"/>
      <c r="J19" s="15">
        <v>3799265.53</v>
      </c>
      <c r="K19" s="16">
        <f t="shared" si="0"/>
        <v>0.25326125216145517</v>
      </c>
    </row>
    <row r="20" spans="1:11" ht="35.25" customHeight="1" x14ac:dyDescent="0.25">
      <c r="A20" s="14" t="s">
        <v>41</v>
      </c>
      <c r="B20" s="14"/>
      <c r="C20" s="14"/>
      <c r="D20" s="14" t="s">
        <v>42</v>
      </c>
      <c r="E20" s="14"/>
      <c r="F20" s="14"/>
      <c r="G20" s="14"/>
      <c r="H20" s="14"/>
      <c r="I20" s="14"/>
      <c r="J20" s="15">
        <v>204833.93</v>
      </c>
      <c r="K20" s="16">
        <f t="shared" si="0"/>
        <v>1.3654349028074345E-2</v>
      </c>
    </row>
    <row r="21" spans="1:11" ht="35.25" customHeight="1" x14ac:dyDescent="0.25">
      <c r="A21" s="14" t="s">
        <v>43</v>
      </c>
      <c r="B21" s="14"/>
      <c r="C21" s="14"/>
      <c r="D21" s="14" t="s">
        <v>44</v>
      </c>
      <c r="E21" s="14"/>
      <c r="F21" s="14"/>
      <c r="G21" s="14"/>
      <c r="H21" s="14"/>
      <c r="I21" s="14"/>
      <c r="J21" s="15">
        <v>1723392.79</v>
      </c>
      <c r="K21" s="16">
        <f t="shared" si="0"/>
        <v>0.11488236674034831</v>
      </c>
    </row>
    <row r="22" spans="1:11" ht="35.25" customHeight="1" x14ac:dyDescent="0.25">
      <c r="A22" s="14" t="s">
        <v>45</v>
      </c>
      <c r="B22" s="14"/>
      <c r="C22" s="14"/>
      <c r="D22" s="14" t="s">
        <v>46</v>
      </c>
      <c r="E22" s="14"/>
      <c r="F22" s="14"/>
      <c r="G22" s="14"/>
      <c r="H22" s="14"/>
      <c r="I22" s="14"/>
      <c r="J22" s="15">
        <v>67475.259999999995</v>
      </c>
      <c r="K22" s="16">
        <f t="shared" si="0"/>
        <v>4.4979401156832934E-3</v>
      </c>
    </row>
    <row r="23" spans="1:11" ht="35.25" customHeight="1" x14ac:dyDescent="0.25">
      <c r="A23" s="11" t="s">
        <v>47</v>
      </c>
      <c r="B23" s="11"/>
      <c r="C23" s="11"/>
      <c r="D23" s="11" t="s">
        <v>48</v>
      </c>
      <c r="E23" s="11"/>
      <c r="F23" s="11"/>
      <c r="G23" s="11"/>
      <c r="H23" s="11"/>
      <c r="I23" s="11"/>
      <c r="J23" s="12">
        <v>96076.39</v>
      </c>
      <c r="K23" s="13">
        <f t="shared" si="0"/>
        <v>6.4045080930556367E-3</v>
      </c>
    </row>
    <row r="24" spans="1:11" ht="35.25" customHeight="1" x14ac:dyDescent="0.25">
      <c r="A24" s="11" t="s">
        <v>49</v>
      </c>
      <c r="B24" s="11"/>
      <c r="C24" s="11"/>
      <c r="D24" s="11" t="s">
        <v>50</v>
      </c>
      <c r="E24" s="11"/>
      <c r="F24" s="11"/>
      <c r="G24" s="11"/>
      <c r="H24" s="11"/>
      <c r="I24" s="11"/>
      <c r="J24" s="12">
        <v>565152.1</v>
      </c>
      <c r="K24" s="13">
        <f t="shared" si="0"/>
        <v>3.767336801744308E-2</v>
      </c>
    </row>
    <row r="25" spans="1:11" ht="35.25" customHeight="1" x14ac:dyDescent="0.25">
      <c r="A25" s="11" t="s">
        <v>51</v>
      </c>
      <c r="B25" s="11"/>
      <c r="C25" s="11"/>
      <c r="D25" s="11" t="s">
        <v>52</v>
      </c>
      <c r="E25" s="11"/>
      <c r="F25" s="11"/>
      <c r="G25" s="11"/>
      <c r="H25" s="11"/>
      <c r="I25" s="11"/>
      <c r="J25" s="12">
        <v>397872.88</v>
      </c>
      <c r="K25" s="13">
        <f t="shared" si="0"/>
        <v>2.6522437822313623E-2</v>
      </c>
    </row>
    <row r="26" spans="1:1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8"/>
      <c r="K26" s="17"/>
    </row>
    <row r="27" spans="1:11" x14ac:dyDescent="0.25">
      <c r="A27" s="19"/>
      <c r="B27" s="19"/>
      <c r="C27" s="19"/>
      <c r="D27" s="20"/>
      <c r="E27" s="21"/>
      <c r="F27" s="21"/>
      <c r="G27" s="5" t="s">
        <v>53</v>
      </c>
      <c r="H27" s="19"/>
      <c r="I27" s="22">
        <v>12432607.210000001</v>
      </c>
      <c r="J27" s="23"/>
      <c r="K27" s="23"/>
    </row>
    <row r="28" spans="1:11" x14ac:dyDescent="0.25">
      <c r="A28" s="19"/>
      <c r="B28" s="19"/>
      <c r="C28" s="19"/>
      <c r="D28" s="20"/>
      <c r="E28" s="21"/>
      <c r="F28" s="21"/>
      <c r="G28" s="5" t="s">
        <v>54</v>
      </c>
      <c r="H28" s="19"/>
      <c r="I28" s="22">
        <v>2568761.92</v>
      </c>
      <c r="J28" s="23"/>
      <c r="K28" s="23"/>
    </row>
    <row r="29" spans="1:11" x14ac:dyDescent="0.25">
      <c r="A29" s="19"/>
      <c r="B29" s="19"/>
      <c r="C29" s="19"/>
      <c r="D29" s="20"/>
      <c r="E29" s="21"/>
      <c r="F29" s="21"/>
      <c r="G29" s="5" t="s">
        <v>55</v>
      </c>
      <c r="H29" s="19"/>
      <c r="I29" s="22">
        <v>15001369.130000001</v>
      </c>
      <c r="J29" s="23"/>
      <c r="K29" s="23"/>
    </row>
    <row r="30" spans="1:11" ht="60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5"/>
      <c r="K30" s="24"/>
    </row>
    <row r="31" spans="1:11" ht="69.95" customHeight="1" x14ac:dyDescent="0.25">
      <c r="A31" s="26" t="s">
        <v>56</v>
      </c>
      <c r="B31" s="7"/>
      <c r="C31" s="7"/>
      <c r="D31" s="7"/>
      <c r="E31" s="7"/>
      <c r="F31" s="7"/>
      <c r="G31" s="7"/>
      <c r="H31" s="7"/>
      <c r="I31" s="7"/>
      <c r="J31" s="7"/>
      <c r="K31" s="7"/>
    </row>
  </sheetData>
  <mergeCells count="59">
    <mergeCell ref="A31:K31"/>
    <mergeCell ref="A28:C28"/>
    <mergeCell ref="G28:H28"/>
    <mergeCell ref="I28:K28"/>
    <mergeCell ref="A29:C29"/>
    <mergeCell ref="G29:H29"/>
    <mergeCell ref="I29:K29"/>
    <mergeCell ref="A25:C25"/>
    <mergeCell ref="D25:I25"/>
    <mergeCell ref="A27:C27"/>
    <mergeCell ref="G27:H27"/>
    <mergeCell ref="I27:K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48" orientation="portrait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2024-06-12T20:55:49Z</cp:lastPrinted>
  <dcterms:created xsi:type="dcterms:W3CDTF">2024-06-12T20:52:13Z</dcterms:created>
  <dcterms:modified xsi:type="dcterms:W3CDTF">2024-06-12T21:00:17Z</dcterms:modified>
</cp:coreProperties>
</file>